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F083A3D-86D6-4888-BB36-BFBAABE81128}" xr6:coauthVersionLast="47" xr6:coauthVersionMax="47" xr10:uidLastSave="{00000000-0000-0000-0000-000000000000}"/>
  <bookViews>
    <workbookView xWindow="41040" yWindow="2700" windowWidth="35580" windowHeight="1518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43" l="1"/>
  <c r="Q8" i="143"/>
  <c r="Q7" i="143" l="1"/>
  <c r="E243" i="2"/>
  <c r="D243" i="2" l="1"/>
  <c r="D14" i="143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7" i="143" l="1"/>
  <c r="Y9" i="143" s="1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P8" i="143"/>
  <c r="O8" i="143" s="1"/>
  <c r="Q10" i="143"/>
  <c r="S10" i="143" s="1"/>
  <c r="R10" i="143" s="1"/>
  <c r="S9" i="143"/>
  <c r="R9" i="143" s="1"/>
  <c r="P44" i="142"/>
  <c r="O44" i="142" s="1"/>
  <c r="S44" i="142"/>
  <c r="R44" i="142" s="1"/>
  <c r="P9" i="143" l="1"/>
  <c r="O9" i="143" s="1"/>
  <c r="Q11" i="143"/>
  <c r="P45" i="142"/>
  <c r="O45" i="142" s="1"/>
  <c r="S45" i="142"/>
  <c r="R45" i="142" s="1"/>
  <c r="P10" i="143" l="1"/>
  <c r="O10" i="143" s="1"/>
  <c r="Q12" i="143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<sst xmlns="http://schemas.openxmlformats.org/spreadsheetml/2006/main" count="1911" uniqueCount="395">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</sst>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Z8" sqref="Z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-3104883.5</v>
      </c>
      <c r="Y7" s="215">
        <f>G48-K7-L7+1</f>
        <v>-3101851</v>
      </c>
      <c r="Z7" s="216">
        <f>AVERAGE(Y7:Y13)</f>
        <v>-3106220.8571428573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2996561</v>
      </c>
      <c r="H9" s="132">
        <v>300</v>
      </c>
      <c r="I9" s="63">
        <v>-2000</v>
      </c>
      <c r="J9" s="63">
        <v>500</v>
      </c>
      <c r="K9" s="170">
        <f t="shared" si="2"/>
        <v>-1200</v>
      </c>
      <c r="L9" s="171"/>
      <c r="M9" s="153"/>
      <c r="N9" s="149">
        <f>L9+K9+G9+M9</f>
        <v>2995361</v>
      </c>
      <c r="O9" s="67">
        <f t="shared" si="3"/>
        <v>1052823.51</v>
      </c>
      <c r="P9" s="163">
        <f t="shared" ref="P9" si="4">(IF($Q9&lt;0,-$Q$3+P8,($Q9-$Q$3)+P8))</f>
        <v>3158470.53</v>
      </c>
      <c r="Q9" s="164">
        <f>Q8+N9-1</f>
        <v>3194880.51</v>
      </c>
      <c r="R9" s="29">
        <f t="shared" si="1"/>
        <v>746.14245120903399</v>
      </c>
      <c r="S9" s="5">
        <f>SUM($Q$7:$Q9)/T9+1</f>
        <v>1215764.51</v>
      </c>
      <c r="T9" s="17">
        <v>3</v>
      </c>
      <c r="U9" s="4"/>
      <c r="V9" s="131"/>
      <c r="W9" s="105"/>
      <c r="X9" s="167"/>
      <c r="Y9" s="156">
        <f>Y8-K9-L9</f>
        <v>-3106716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1547602.7599999998</v>
      </c>
      <c r="P10" s="163">
        <f>(IF($Q10&lt;0,-$Q$3+P9,($Q10-$Q$3)+P9))</f>
        <v>6190411.0399999991</v>
      </c>
      <c r="Q10" s="164">
        <f>Q9+N10</f>
        <v>3194880.51</v>
      </c>
      <c r="R10" s="29">
        <f t="shared" si="1"/>
        <v>1049.7985516140909</v>
      </c>
      <c r="S10" s="5">
        <f>SUM($Q$7:$Q10)/T10-1</f>
        <v>1710541.7599999998</v>
      </c>
      <c r="T10" s="17">
        <v>4</v>
      </c>
      <c r="U10" s="4"/>
      <c r="V10" s="131"/>
      <c r="W10" s="105"/>
      <c r="X10" s="167"/>
      <c r="Y10" s="156">
        <f>Y9-K10-L10</f>
        <v>-3106716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1844470.3099999998</v>
      </c>
      <c r="P11" s="163">
        <f t="shared" ref="P11:P41" si="5">(IF($Q11&lt;0,-$Q$3+P10,($Q11-$Q$3)+P10))</f>
        <v>9222351.5499999989</v>
      </c>
      <c r="Q11" s="164">
        <f>Q10+N11</f>
        <v>3194880.51</v>
      </c>
      <c r="R11" s="29">
        <f t="shared" si="1"/>
        <v>1231.9935620473793</v>
      </c>
      <c r="S11" s="5">
        <f>SUM($Q$7:$Q11)/T11</f>
        <v>2007410.3099999998</v>
      </c>
      <c r="T11" s="17">
        <v>5</v>
      </c>
      <c r="U11" s="27"/>
      <c r="V11" s="134"/>
      <c r="W11" s="105"/>
      <c r="X11" s="167"/>
      <c r="Y11" s="156">
        <f t="shared" ref="Y11:Y18" si="6">Y10-K11-L11</f>
        <v>-3106716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-2000</v>
      </c>
      <c r="J12" s="63">
        <v>100</v>
      </c>
      <c r="K12" s="170">
        <f t="shared" ref="K12:K41" si="7">+H12+I12+J12</f>
        <v>900</v>
      </c>
      <c r="L12" s="171"/>
      <c r="M12" s="153"/>
      <c r="N12" s="149">
        <f t="shared" ref="N12:N15" si="8">L12+K12+G12+M12</f>
        <v>900</v>
      </c>
      <c r="O12" s="67">
        <f t="shared" si="3"/>
        <v>2042532.0099999998</v>
      </c>
      <c r="P12" s="163">
        <f t="shared" si="5"/>
        <v>12255192.059999999</v>
      </c>
      <c r="Q12" s="164">
        <f>Q11+N12</f>
        <v>3195780.51</v>
      </c>
      <c r="R12" s="29">
        <f t="shared" si="1"/>
        <v>1353.5485516140909</v>
      </c>
      <c r="S12" s="5">
        <f>SUM($Q$7:$Q12)/T12</f>
        <v>2205472.0099999998</v>
      </c>
      <c r="T12" s="17">
        <v>6</v>
      </c>
      <c r="U12" s="138">
        <f>B12</f>
        <v>45558</v>
      </c>
      <c r="V12" s="310"/>
      <c r="W12" s="105"/>
      <c r="X12" s="167" t="e">
        <f>AVERAGE(W12:W20)</f>
        <v>#DIV/0!</v>
      </c>
      <c r="Y12" s="156">
        <f>Y11-K12-L12</f>
        <v>-3107616</v>
      </c>
      <c r="Z12" s="217">
        <f>AVERAGE(Y12:Y20)</f>
        <v>-3106192.777777778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100</v>
      </c>
      <c r="K13" s="170">
        <f t="shared" si="7"/>
        <v>-1600</v>
      </c>
      <c r="L13" s="171"/>
      <c r="M13" s="153"/>
      <c r="N13" s="149">
        <f t="shared" si="8"/>
        <v>-1600</v>
      </c>
      <c r="O13" s="67">
        <f t="shared" si="3"/>
        <v>2183776.0814285711</v>
      </c>
      <c r="P13" s="163">
        <f t="shared" si="5"/>
        <v>15286432.569999998</v>
      </c>
      <c r="Q13" s="164">
        <f>Q12+N13</f>
        <v>3194180.51</v>
      </c>
      <c r="R13" s="29">
        <f t="shared" si="1"/>
        <v>1440.2332646548246</v>
      </c>
      <c r="S13" s="5">
        <f>SUM($Q$7:$Q13)/T13</f>
        <v>2346716.0814285711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-3106015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</f>
        <v>-55098</v>
      </c>
      <c r="E14" s="87"/>
      <c r="F14" s="23"/>
      <c r="G14" s="26">
        <f>D14+E14+F14-E13-F13</f>
        <v>-55098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-55098</v>
      </c>
      <c r="O14" s="67">
        <f>P14/T14+1</f>
        <v>2282823.0099999998</v>
      </c>
      <c r="P14" s="163">
        <f t="shared" si="5"/>
        <v>18262576.079999998</v>
      </c>
      <c r="Q14" s="164">
        <f>Q13+N14+1</f>
        <v>3139083.51</v>
      </c>
      <c r="R14" s="29">
        <f t="shared" si="1"/>
        <v>1501.0292193445439</v>
      </c>
      <c r="S14" s="5">
        <f>SUM($Q$7:$Q14)/T14+15</f>
        <v>2445777.0099999998</v>
      </c>
      <c r="T14" s="17">
        <v>8</v>
      </c>
      <c r="U14" s="4"/>
      <c r="V14" s="4"/>
      <c r="W14" s="105"/>
      <c r="X14" s="167"/>
      <c r="Y14" s="156">
        <f>Y13-K14-L14</f>
        <v>-3106015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2359857.6211111108</v>
      </c>
      <c r="P15" s="7">
        <f t="shared" si="5"/>
        <v>21238718.589999996</v>
      </c>
      <c r="Q15" s="164">
        <f>Q14+N15-1</f>
        <v>3139082.51</v>
      </c>
      <c r="R15" s="29">
        <f t="shared" si="1"/>
        <v>1548.2985277470914</v>
      </c>
      <c r="S15" s="5">
        <f>SUM($Q$7:$Q15)/T15</f>
        <v>2522797.6211111108</v>
      </c>
      <c r="T15" s="17">
        <v>9</v>
      </c>
      <c r="U15" s="4"/>
      <c r="V15" s="4"/>
      <c r="W15" s="105"/>
      <c r="X15" s="167"/>
      <c r="Y15" s="156">
        <f>Y14-K15-L15</f>
        <v>-3106015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2421486.2099999995</v>
      </c>
      <c r="P16" s="70">
        <f t="shared" si="5"/>
        <v>24214862.099999994</v>
      </c>
      <c r="Q16" s="164">
        <f>Q15+N16+1</f>
        <v>3139083.51</v>
      </c>
      <c r="R16" s="71">
        <f t="shared" si="1"/>
        <v>1586.1214005155268</v>
      </c>
      <c r="S16" s="72">
        <f>SUM($Q$7:$Q16)/T16</f>
        <v>2584426.2099999995</v>
      </c>
      <c r="T16" s="73">
        <v>10</v>
      </c>
      <c r="U16" s="218"/>
      <c r="V16" s="133"/>
      <c r="W16" s="105"/>
      <c r="X16" s="167"/>
      <c r="Y16" s="156">
        <f>Y15-K16-L16</f>
        <v>-3106015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2471909.6009090901</v>
      </c>
      <c r="P17" s="7">
        <f t="shared" si="5"/>
        <v>27191005.609999992</v>
      </c>
      <c r="Q17" s="164">
        <f t="shared" ref="Q17:Q20" si="9">Q16+N17</f>
        <v>3139083.51</v>
      </c>
      <c r="R17" s="29">
        <f t="shared" si="1"/>
        <v>1617.067387326065</v>
      </c>
      <c r="S17" s="5">
        <f>SUM($Q$7:$Q17)/T17</f>
        <v>2634849.6009090901</v>
      </c>
      <c r="T17" s="18">
        <v>11</v>
      </c>
      <c r="U17" s="27"/>
      <c r="V17" s="136"/>
      <c r="W17" s="105"/>
      <c r="X17" s="167"/>
      <c r="Y17" s="156">
        <f t="shared" si="6"/>
        <v>-3106015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2513929.0933333323</v>
      </c>
      <c r="P18" s="7">
        <f t="shared" si="5"/>
        <v>30167149.11999999</v>
      </c>
      <c r="Q18" s="164">
        <f t="shared" si="9"/>
        <v>3139083.51</v>
      </c>
      <c r="R18" s="29">
        <f t="shared" si="1"/>
        <v>1642.85570966818</v>
      </c>
      <c r="S18" s="5">
        <f>SUM($Q$7:$Q18)/T18</f>
        <v>2676869.0933333323</v>
      </c>
      <c r="T18" s="18">
        <v>12</v>
      </c>
      <c r="U18" s="27"/>
      <c r="V18" s="136"/>
      <c r="W18" s="105"/>
      <c r="X18" s="167"/>
      <c r="Y18" s="156">
        <f t="shared" si="6"/>
        <v>-3106015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2549483.9715384608</v>
      </c>
      <c r="P19" s="7">
        <f t="shared" si="5"/>
        <v>33143291.629999988</v>
      </c>
      <c r="Q19" s="164">
        <f>Q18+N19-1</f>
        <v>3139082.51</v>
      </c>
      <c r="R19" s="29">
        <f t="shared" si="1"/>
        <v>1664.6765505943665</v>
      </c>
      <c r="S19" s="5">
        <f>SUM($Q$7:$Q19)/T19</f>
        <v>2712423.9715384608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-3106015</v>
      </c>
      <c r="Z19" s="217">
        <f>AVERAGE(Y19:Y27)</f>
        <v>-3106014.888888889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2579959.5814285702</v>
      </c>
      <c r="P20" s="7">
        <f t="shared" si="5"/>
        <v>36119434.139999986</v>
      </c>
      <c r="Q20" s="164">
        <f t="shared" si="9"/>
        <v>3139082.51</v>
      </c>
      <c r="R20" s="29">
        <f t="shared" si="1"/>
        <v>1683.3807422539401</v>
      </c>
      <c r="S20" s="5">
        <f>SUM($Q$7:$Q20)/T20+1</f>
        <v>2742900.5814285702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-3106014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2606371.7766666654</v>
      </c>
      <c r="P21" s="7">
        <f t="shared" si="5"/>
        <v>39095576.649999984</v>
      </c>
      <c r="Q21" s="164">
        <f>Q20+N21</f>
        <v>3139082.51</v>
      </c>
      <c r="R21" s="29">
        <f t="shared" si="1"/>
        <v>1699.5898960762645</v>
      </c>
      <c r="S21" s="5">
        <f>SUM($Q$7:$Q21)/T21</f>
        <v>2769311.7766666654</v>
      </c>
      <c r="T21" s="18">
        <v>15</v>
      </c>
      <c r="U21" s="4"/>
      <c r="V21" s="131"/>
      <c r="W21" s="105"/>
      <c r="X21" s="167"/>
      <c r="Y21" s="156">
        <f>Y20-K21-L21-1</f>
        <v>-3106015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2629482.5099999988</v>
      </c>
      <c r="P22" s="7">
        <f t="shared" si="5"/>
        <v>42071720.159999982</v>
      </c>
      <c r="Q22" s="164">
        <f>Q21+N22+1</f>
        <v>3139083.51</v>
      </c>
      <c r="R22" s="29">
        <f t="shared" si="1"/>
        <v>1713.7734810359636</v>
      </c>
      <c r="S22" s="5">
        <f>SUM($Q$7:$Q22)/T22</f>
        <v>2792422.5099999988</v>
      </c>
      <c r="T22" s="18">
        <v>16</v>
      </c>
      <c r="U22" s="4"/>
      <c r="V22" s="131"/>
      <c r="W22" s="105"/>
      <c r="X22" s="167"/>
      <c r="Y22" s="156">
        <f t="shared" ref="Y22:Y40" si="13">Y21-K22-L22</f>
        <v>-3106015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2649874.3335294104</v>
      </c>
      <c r="P23" s="7">
        <f t="shared" si="5"/>
        <v>45047863.669999979</v>
      </c>
      <c r="Q23" s="164">
        <f>Q22+N23</f>
        <v>3139083.51</v>
      </c>
      <c r="R23" s="29">
        <f t="shared" si="1"/>
        <v>1726.28840894158</v>
      </c>
      <c r="S23" s="5">
        <f>SUM($Q$7:$Q23)/T23</f>
        <v>2812814.3335294104</v>
      </c>
      <c r="T23" s="18">
        <v>17</v>
      </c>
      <c r="U23" s="27"/>
      <c r="V23" s="135"/>
      <c r="W23" s="105"/>
      <c r="X23" s="167"/>
      <c r="Y23" s="156">
        <f t="shared" si="13"/>
        <v>-3106015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2668000.3988888878</v>
      </c>
      <c r="P24" s="7">
        <f t="shared" si="5"/>
        <v>48024007.179999977</v>
      </c>
      <c r="Q24" s="164">
        <f t="shared" ref="Q24:Q25" si="14">Q23+N24</f>
        <v>3139083.51</v>
      </c>
      <c r="R24" s="29">
        <f t="shared" si="1"/>
        <v>1737.4127893021282</v>
      </c>
      <c r="S24" s="5">
        <f>SUM($Q$7:$Q24)/T24</f>
        <v>2830940.3988888878</v>
      </c>
      <c r="T24" s="18">
        <v>18</v>
      </c>
      <c r="U24" s="4"/>
      <c r="V24" s="135"/>
      <c r="W24" s="105"/>
      <c r="X24" s="167"/>
      <c r="Y24" s="156">
        <f t="shared" si="13"/>
        <v>-3106015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2684218.45736842</v>
      </c>
      <c r="P25" s="7">
        <f t="shared" si="5"/>
        <v>51000150.689999975</v>
      </c>
      <c r="Q25" s="164">
        <f t="shared" si="14"/>
        <v>3139083.51</v>
      </c>
      <c r="R25" s="29">
        <f t="shared" si="1"/>
        <v>1747.3661822563031</v>
      </c>
      <c r="S25" s="5">
        <f>SUM($Q$7:$Q25)/T25</f>
        <v>2847158.45736842</v>
      </c>
      <c r="T25" s="18">
        <v>19</v>
      </c>
      <c r="U25" s="4"/>
      <c r="V25" s="131"/>
      <c r="W25" s="105"/>
      <c r="X25" s="167"/>
      <c r="Y25" s="156">
        <f t="shared" si="13"/>
        <v>-3106015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2698814.7099999986</v>
      </c>
      <c r="P26" s="7">
        <f t="shared" si="5"/>
        <v>53976294.199999973</v>
      </c>
      <c r="Q26" s="164">
        <f>Q25+N26</f>
        <v>3139083.51</v>
      </c>
      <c r="R26" s="29">
        <f t="shared" si="1"/>
        <v>1756.3242359150599</v>
      </c>
      <c r="S26" s="5">
        <f>SUM($Q$7:$Q26)/T26</f>
        <v>2861754.7099999986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-3106015</v>
      </c>
      <c r="Z26" s="217">
        <f>AVERAGE(Y26:Y34)</f>
        <v>-3106015.6666666665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2712020.8433333319</v>
      </c>
      <c r="P27" s="7">
        <f t="shared" si="5"/>
        <v>56952437.709999971</v>
      </c>
      <c r="Q27" s="164">
        <f>Q26+N27</f>
        <v>3139083.51</v>
      </c>
      <c r="R27" s="29">
        <f t="shared" si="1"/>
        <v>1764.4291416063165</v>
      </c>
      <c r="S27" s="5">
        <f>SUM($Q$7:$Q27)/T27</f>
        <v>2874960.8433333319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-3106015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2724026.3736363621</v>
      </c>
      <c r="P28" s="7">
        <f t="shared" si="5"/>
        <v>59928580.219999969</v>
      </c>
      <c r="Q28" s="164">
        <f>Q27+N28-1</f>
        <v>3139082.51</v>
      </c>
      <c r="R28" s="29">
        <f t="shared" si="1"/>
        <v>1771.7972097927839</v>
      </c>
      <c r="S28" s="5">
        <f>SUM($Q$7:$Q28)/T28</f>
        <v>2886966.3736363621</v>
      </c>
      <c r="T28" s="18">
        <v>22</v>
      </c>
      <c r="U28" s="4"/>
      <c r="V28" s="131"/>
      <c r="W28" s="105"/>
      <c r="X28" s="167"/>
      <c r="Y28" s="156">
        <f t="shared" si="13"/>
        <v>-3106015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2734987.9447826073</v>
      </c>
      <c r="P29" s="7">
        <f t="shared" si="5"/>
        <v>62904722.729999967</v>
      </c>
      <c r="Q29" s="164">
        <f>Q28+N29</f>
        <v>3139082.51</v>
      </c>
      <c r="R29" s="29">
        <f t="shared" si="1"/>
        <v>1778.5245763978196</v>
      </c>
      <c r="S29" s="5">
        <f>SUM($Q$7:$Q29)/T29</f>
        <v>2897927.9447826073</v>
      </c>
      <c r="T29" s="18">
        <v>23</v>
      </c>
      <c r="U29" s="4"/>
      <c r="V29" s="131"/>
      <c r="W29" s="105"/>
      <c r="X29" s="167"/>
      <c r="Y29" s="156">
        <f>Y28-K29-L29-1</f>
        <v>-3106016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2745036.0933333319</v>
      </c>
      <c r="P30" s="7">
        <f t="shared" si="5"/>
        <v>65880866.239999965</v>
      </c>
      <c r="Q30" s="164">
        <f>Q29+N30+1</f>
        <v>3139083.51</v>
      </c>
      <c r="R30" s="29">
        <f t="shared" si="1"/>
        <v>1784.6913546908872</v>
      </c>
      <c r="S30" s="5">
        <f>SUM($Q$7:$Q30)/T30</f>
        <v>2907976.0933333319</v>
      </c>
      <c r="T30" s="18">
        <v>24</v>
      </c>
      <c r="U30" s="4"/>
      <c r="V30" s="131"/>
      <c r="W30" s="105"/>
      <c r="X30" s="167"/>
      <c r="Y30" s="156">
        <f t="shared" si="13"/>
        <v>-3106016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2754280.3899999987</v>
      </c>
      <c r="P31" s="7">
        <f t="shared" si="5"/>
        <v>68857009.74999997</v>
      </c>
      <c r="Q31" s="164">
        <f t="shared" ref="Q31:Q39" si="17">Q30+N31</f>
        <v>3139083.51</v>
      </c>
      <c r="R31" s="29">
        <f t="shared" si="1"/>
        <v>1790.3647907205097</v>
      </c>
      <c r="S31" s="5">
        <f>SUM($Q$7:$Q31)/T31</f>
        <v>2917220.3899999987</v>
      </c>
      <c r="T31" s="18">
        <v>25</v>
      </c>
      <c r="U31" s="4"/>
      <c r="V31" s="137"/>
      <c r="W31" s="105"/>
      <c r="X31" s="167"/>
      <c r="Y31" s="156">
        <f t="shared" si="13"/>
        <v>-3106016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2762813.5869230758</v>
      </c>
      <c r="P32" s="7">
        <f t="shared" si="5"/>
        <v>71833153.259999976</v>
      </c>
      <c r="Q32" s="164">
        <f t="shared" si="17"/>
        <v>3139083.51</v>
      </c>
      <c r="R32" s="29">
        <f t="shared" si="1"/>
        <v>1795.6018085940077</v>
      </c>
      <c r="S32" s="5">
        <f>SUM($Q$7:$Q32)/T32</f>
        <v>2925753.5869230758</v>
      </c>
      <c r="T32" s="18">
        <v>26</v>
      </c>
      <c r="U32" s="27"/>
      <c r="V32" s="137"/>
      <c r="W32" s="105"/>
      <c r="X32" s="167"/>
      <c r="Y32" s="156">
        <f t="shared" si="13"/>
        <v>-3106016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2770714.6951851845</v>
      </c>
      <c r="P33" s="7">
        <f t="shared" si="5"/>
        <v>74809296.769999981</v>
      </c>
      <c r="Q33" s="164">
        <f>Q32+N33</f>
        <v>3139083.51</v>
      </c>
      <c r="R33" s="29">
        <f t="shared" si="1"/>
        <v>1800.4508992176166</v>
      </c>
      <c r="S33" s="5">
        <f>SUM($Q$7:$Q33)/T33</f>
        <v>2933654.6951851845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-3106016</v>
      </c>
      <c r="Z33" s="217">
        <f>AVERAGE(Y33:Y41)</f>
        <v>-3106015.777777778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2778051.4385714279</v>
      </c>
      <c r="P34" s="7">
        <f t="shared" si="5"/>
        <v>77785440.279999986</v>
      </c>
      <c r="Q34" s="164">
        <f>Q33+N34</f>
        <v>3139083.51</v>
      </c>
      <c r="R34" s="29">
        <f t="shared" si="1"/>
        <v>1804.9536262252534</v>
      </c>
      <c r="S34" s="5">
        <f>SUM($Q$7:$Q34)/T34</f>
        <v>2940991.4385714279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-3106016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2784882.1996551719</v>
      </c>
      <c r="P35" s="7">
        <f t="shared" si="5"/>
        <v>80761583.789999992</v>
      </c>
      <c r="Q35" s="164">
        <f>Q34+N35</f>
        <v>3139083.51</v>
      </c>
      <c r="R35" s="29">
        <f t="shared" si="1"/>
        <v>1809.1464340586547</v>
      </c>
      <c r="S35" s="5">
        <f>SUM($Q$7:$Q35)/T35+1</f>
        <v>2947823.1996551719</v>
      </c>
      <c r="T35" s="18">
        <v>29</v>
      </c>
      <c r="U35" s="4"/>
      <c r="V35" s="131"/>
      <c r="W35" s="105"/>
      <c r="X35" s="167"/>
      <c r="Y35" s="156">
        <f>Y34-K35-L35+1</f>
        <v>-3106015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2791257.61</v>
      </c>
      <c r="P36" s="7">
        <f t="shared" si="5"/>
        <v>83737728.299999997</v>
      </c>
      <c r="Q36" s="164">
        <f>Q35+N36+1</f>
        <v>3139084.51</v>
      </c>
      <c r="R36" s="29">
        <f t="shared" si="1"/>
        <v>1813.0591690192709</v>
      </c>
      <c r="S36" s="5">
        <f>SUM($Q$7:$Q36)/T36+1</f>
        <v>2954198.61</v>
      </c>
      <c r="T36" s="18">
        <v>30</v>
      </c>
      <c r="U36" s="4"/>
      <c r="V36" s="136"/>
      <c r="W36" s="105"/>
      <c r="X36" s="167"/>
      <c r="Y36" s="156">
        <f>Y35-K36-L36-1</f>
        <v>-3106016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2797221.7358064516</v>
      </c>
      <c r="P37" s="7">
        <f t="shared" si="5"/>
        <v>86713873.810000002</v>
      </c>
      <c r="Q37" s="164">
        <f>Q36+N37+1</f>
        <v>3139085.51</v>
      </c>
      <c r="R37" s="29">
        <f t="shared" si="1"/>
        <v>1816.7194892638097</v>
      </c>
      <c r="S37" s="5">
        <f>SUM($Q$7:$Q37)/T37+1</f>
        <v>2960162.7358064516</v>
      </c>
      <c r="T37" s="18">
        <v>31</v>
      </c>
      <c r="U37" s="27"/>
      <c r="V37" s="137"/>
      <c r="W37" s="105"/>
      <c r="X37" s="167"/>
      <c r="Y37" s="156">
        <f t="shared" si="13"/>
        <v>-3106016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2802813.1037500002</v>
      </c>
      <c r="P38" s="7">
        <f t="shared" si="5"/>
        <v>89690019.320000008</v>
      </c>
      <c r="Q38" s="164">
        <f t="shared" si="17"/>
        <v>3139085.51</v>
      </c>
      <c r="R38" s="29">
        <f t="shared" si="1"/>
        <v>1820.1504257702222</v>
      </c>
      <c r="S38" s="5">
        <f>SUM($Q$7:$Q38)/T38</f>
        <v>2965753.1037500002</v>
      </c>
      <c r="T38" s="18">
        <v>32</v>
      </c>
      <c r="U38" s="27"/>
      <c r="V38" s="137"/>
      <c r="W38" s="105"/>
      <c r="X38" s="167"/>
      <c r="Y38" s="156">
        <f t="shared" si="13"/>
        <v>-3106016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2808065.6009090915</v>
      </c>
      <c r="P39" s="7">
        <f t="shared" si="5"/>
        <v>92666164.830000013</v>
      </c>
      <c r="Q39" s="164">
        <f t="shared" si="17"/>
        <v>3139085.51</v>
      </c>
      <c r="R39" s="29">
        <f t="shared" si="1"/>
        <v>1823.3740032583107</v>
      </c>
      <c r="S39" s="5">
        <f>SUM($Q$7:$Q39)/T39</f>
        <v>2971005.6009090915</v>
      </c>
      <c r="T39" s="18">
        <v>33</v>
      </c>
      <c r="U39" s="27"/>
      <c r="V39" s="137"/>
      <c r="W39" s="105"/>
      <c r="X39" s="167"/>
      <c r="Y39" s="156">
        <f t="shared" si="13"/>
        <v>-3106016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2813009.0688235299</v>
      </c>
      <c r="P40" s="7">
        <f t="shared" si="5"/>
        <v>95642308.340000018</v>
      </c>
      <c r="Q40" s="164">
        <f>Q39+N40-2</f>
        <v>3139083.51</v>
      </c>
      <c r="R40" s="29">
        <f t="shared" si="1"/>
        <v>1826.4073087170307</v>
      </c>
      <c r="S40" s="5">
        <f>SUM($Q$7:$Q40)/T40-1</f>
        <v>2975948.0688235299</v>
      </c>
      <c r="T40" s="18">
        <v>34</v>
      </c>
      <c r="U40" s="138"/>
      <c r="V40" s="131"/>
      <c r="W40" s="105"/>
      <c r="X40" s="167"/>
      <c r="Y40" s="156">
        <f t="shared" si="13"/>
        <v>-3106016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2817670.0528571433</v>
      </c>
      <c r="P41" s="7">
        <f t="shared" si="5"/>
        <v>98618451.850000024</v>
      </c>
      <c r="Q41" s="164">
        <f>Q40+N41</f>
        <v>3139083.51</v>
      </c>
      <c r="R41" s="29">
        <f t="shared" si="1"/>
        <v>1829.2684748110612</v>
      </c>
      <c r="S41" s="5">
        <f>SUM($Q$7:$Q41)/T41</f>
        <v>2980610.0528571433</v>
      </c>
      <c r="T41" s="18">
        <v>35</v>
      </c>
      <c r="U41" s="138"/>
      <c r="V41" s="131"/>
      <c r="W41" s="105"/>
      <c r="X41" s="167"/>
      <c r="Y41" s="156">
        <f>Y40-K41-L41+1</f>
        <v>-3106015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20"/>
  <sheetViews>
    <sheetView topLeftCell="A5293" workbookViewId="0">
      <selection activeCell="D5320" sqref="D532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2024-09-20T09:27:57Z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